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2F9B2E15ACEC4553A9EDA3390B8416EF"/>
        <xdr:cNvPicPr>
          <a:picLocks noChangeAspect="1"/>
        </xdr:cNvPicPr>
      </xdr:nvPicPr>
      <xdr:blipFill>
        <a:blip r:embed="rId1"/>
        <a:srcRect t="24355" b="29236"/>
        <a:stretch>
          <a:fillRect/>
        </a:stretch>
      </xdr:blipFill>
      <xdr:spPr>
        <a:xfrm>
          <a:off x="11998325" y="4094480"/>
          <a:ext cx="2134235" cy="1781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B51A1CE5501A467CAFEF2DAECB46803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62330" y="5744845"/>
          <a:ext cx="4406900" cy="5874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D2764C4B1663442D82873EBC6963220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259435" y="5092700"/>
          <a:ext cx="30480000" cy="1714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F978651E32AA45C78D1B627911FB4E1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59435" y="8092440"/>
          <a:ext cx="10287000" cy="15420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4FA71C262F4A4E908BD05904BDEA579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259435" y="8953500"/>
          <a:ext cx="11201400" cy="16802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A65432EF976749108B903C4D745B87E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742160" y="10815955"/>
          <a:ext cx="38404800" cy="21602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7E060D68BB794161A798608D846BE945" descr="图片1"/>
        <xdr:cNvPicPr>
          <a:picLocks noChangeAspect="1"/>
        </xdr:cNvPicPr>
      </xdr:nvPicPr>
      <xdr:blipFill>
        <a:blip r:embed="rId7"/>
        <a:srcRect b="7643"/>
        <a:stretch>
          <a:fillRect/>
        </a:stretch>
      </xdr:blipFill>
      <xdr:spPr>
        <a:xfrm>
          <a:off x="12092940" y="14164310"/>
          <a:ext cx="1550035" cy="21024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<sst xmlns="http://schemas.openxmlformats.org/spreadsheetml/2006/main" count="97" uniqueCount="82">
  <si>
    <t>磨滩“落日放映会”5月周末活动物料清单</t>
  </si>
  <si>
    <t>序号</t>
  </si>
  <si>
    <t>类别</t>
  </si>
  <si>
    <t>名称</t>
  </si>
  <si>
    <t>描述</t>
  </si>
  <si>
    <t>数量</t>
  </si>
  <si>
    <t>单位</t>
  </si>
  <si>
    <t>天数</t>
  </si>
  <si>
    <t>单价</t>
  </si>
  <si>
    <t>总价</t>
  </si>
  <si>
    <t>示意图</t>
  </si>
  <si>
    <t>备注</t>
  </si>
  <si>
    <t>氛围</t>
  </si>
  <si>
    <t>主桁架</t>
  </si>
  <si>
    <t>3m*5m桁架2组</t>
  </si>
  <si>
    <t>米</t>
  </si>
  <si>
    <t>实际摆放时间超8天</t>
  </si>
  <si>
    <t>黑底布喷绘5.5*3.1m2张</t>
  </si>
  <si>
    <t>平方</t>
  </si>
  <si>
    <t>活动氛围</t>
  </si>
  <si>
    <t>水牌</t>
  </si>
  <si>
    <t>KT板画面（1.4m*1.7m*2个）</t>
  </si>
  <si>
    <t>仅画面</t>
  </si>
  <si>
    <t>KT板画面（60*90cm*20个）</t>
  </si>
  <si>
    <t>活动展架</t>
  </si>
  <si>
    <t>黑底布喷绘（2.44*1.22m*3张）</t>
  </si>
  <si>
    <t>画面需设计</t>
  </si>
  <si>
    <t>12mm海洋板（2.44*1.22m*3块）
（含固定及配重）</t>
  </si>
  <si>
    <t>套</t>
  </si>
  <si>
    <t>玻璃贴</t>
  </si>
  <si>
    <t>超透贴（0.8*0.8m*20个）</t>
  </si>
  <si>
    <t>落日音乐会</t>
  </si>
  <si>
    <t>乐队演绎</t>
  </si>
  <si>
    <t>3人乐队，民谣/轻音乐风格乐队（30min/场，2场/天）</t>
  </si>
  <si>
    <t>支</t>
  </si>
  <si>
    <t>音响</t>
  </si>
  <si>
    <t>音响（半套：4+2+2）</t>
  </si>
  <si>
    <t>天</t>
  </si>
  <si>
    <t>实际使用4天
第2天半价</t>
  </si>
  <si>
    <t>帕灯</t>
  </si>
  <si>
    <t>帕灯*12台</t>
  </si>
  <si>
    <t>台</t>
  </si>
  <si>
    <t>舞台</t>
  </si>
  <si>
    <t>舞台7.2*3.6m（高度20-40cm）可拆卸拼接</t>
  </si>
  <si>
    <t>平方米</t>
  </si>
  <si>
    <t>租赁</t>
  </si>
  <si>
    <t>地毯</t>
  </si>
  <si>
    <t>拉绒地毯  颜色可选（8*4m）</t>
  </si>
  <si>
    <t>背景装饰</t>
  </si>
  <si>
    <t>落日风格装饰  可选 pvc+桁架+串旗+铁艺搭配使用</t>
  </si>
  <si>
    <t>项</t>
  </si>
  <si>
    <t>需设计</t>
  </si>
  <si>
    <t>落日观影会</t>
  </si>
  <si>
    <t>幕布包装</t>
  </si>
  <si>
    <t>桁架+黑底布喷绘（8.2m*2；4.2m*2）</t>
  </si>
  <si>
    <t>前口PVC造型装饰</t>
  </si>
  <si>
    <t>雷亚架</t>
  </si>
  <si>
    <t>双喷布（230x140cm*8张）</t>
  </si>
  <si>
    <t>电影节目单</t>
  </si>
  <si>
    <t>双喷布（1.8*0.6m*2个）</t>
  </si>
  <si>
    <t>竹结构框架（2*0.8m*2个）地钉固定安装</t>
  </si>
  <si>
    <t>个</t>
  </si>
  <si>
    <t>美陈装置</t>
  </si>
  <si>
    <t>巨型多巴胺天幕</t>
  </si>
  <si>
    <t>网眼布异形造型拼接（宽度10m）
16公分圆管中间支撑固定
四周6个10公分圆管固定支撑    柱体需包装</t>
  </si>
  <si>
    <t>图案需设计
质保6个月
固定方式要充分考虑磨滩户外大风等因素</t>
  </si>
  <si>
    <t>金属膜更换</t>
  </si>
  <si>
    <t>云朵造型金属膜</t>
  </si>
  <si>
    <t>蓝青双色金属膜更换</t>
  </si>
  <si>
    <t>其他</t>
  </si>
  <si>
    <t>摄影摄像</t>
  </si>
  <si>
    <t>活动照片精修+30秒视频剪辑</t>
  </si>
  <si>
    <t>运输/安装/拆除</t>
  </si>
  <si>
    <t>物料安装及拆除</t>
  </si>
  <si>
    <t>工</t>
  </si>
  <si>
    <t>物料运输</t>
  </si>
  <si>
    <t>趟</t>
  </si>
  <si>
    <t>备用金</t>
  </si>
  <si>
    <t>固定价格，无需重新报价，据实结算</t>
  </si>
  <si>
    <t>合计：</t>
  </si>
  <si>
    <t>税率：</t>
  </si>
  <si>
    <t>总计：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</si>
</sst>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_);[Red]\(&quot;￥&quot;#,##0\)"/>
    <numFmt numFmtId="177" formatCode="0.00_ "/>
    <numFmt numFmtId="178" formatCode="0.00_);\(0.00\)"/>
  </numFmts>
  <fonts count="22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b/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7" Type="http://schemas.openxmlformats.org/officeDocument/2006/relationships/image" Target="media/image9.png"/><Relationship Id="rId6" Type="http://schemas.openxmlformats.org/officeDocument/2006/relationships/image" Target="media/image8.png"/><Relationship Id="rId5" Type="http://schemas.openxmlformats.org/officeDocument/2006/relationships/image" Target="media/image7.png"/><Relationship Id="rId4" Type="http://schemas.openxmlformats.org/officeDocument/2006/relationships/image" Target="media/image6.png"/><Relationship Id="rId3" Type="http://schemas.openxmlformats.org/officeDocument/2006/relationships/image" Target="media/image5.png"/><Relationship Id="rId2" Type="http://schemas.openxmlformats.org/officeDocument/2006/relationships/image" Target="media/image4.png"/><Relationship Id="rId1" Type="http://schemas.openxmlformats.org/officeDocument/2006/relationships/image" Target="media/image3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92710</xdr:colOff>
      <xdr:row>21</xdr:row>
      <xdr:rowOff>715010</xdr:rowOff>
    </xdr:from>
    <xdr:to>
      <xdr:col>9</xdr:col>
      <xdr:colOff>1625600</xdr:colOff>
      <xdr:row>21</xdr:row>
      <xdr:rowOff>1275080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41860" y="19834860"/>
          <a:ext cx="1532890" cy="560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243840</xdr:colOff>
      <xdr:row>11</xdr:row>
      <xdr:rowOff>787400</xdr:rowOff>
    </xdr:from>
    <xdr:to>
      <xdr:col>9</xdr:col>
      <xdr:colOff>1712595</xdr:colOff>
      <xdr:row>13</xdr:row>
      <xdr:rowOff>34925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492990" y="9715500"/>
          <a:ext cx="1468755" cy="822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29"/>
  <sheetViews>
    <sheetView tabSelected="1" zoomScale="70" zoomScaleNormal="70" workbookViewId="0">
      <pane ySplit="2" topLeftCell="A3" activePane="bottomLeft" state="frozen"/>
      <selection/>
      <selection pane="bottomLeft" activeCell="A1" sqref="A1:K1"/>
    </sheetView>
  </sheetViews>
  <sheetFormatPr defaultColWidth="15.6283185840708" defaultRowHeight="36" customHeight="1"/>
  <cols>
    <col min="1" max="1" width="9.32743362831858" style="2" customWidth="1"/>
    <col min="2" max="2" width="17.4955752212389" style="2" customWidth="1"/>
    <col min="3" max="3" width="19.9734513274336" style="2" customWidth="1"/>
    <col min="4" max="4" width="55.1769911504425" style="2" customWidth="1"/>
    <col min="5" max="5" width="14.2743362831858" style="2" customWidth="1"/>
    <col min="6" max="6" width="10.2920353982301" style="2" customWidth="1"/>
    <col min="7" max="7" width="7.97345132743363" style="3" customWidth="1"/>
    <col min="8" max="8" width="12.0973451327434" style="2" customWidth="1"/>
    <col min="9" max="9" width="24.0973451327434" style="2" customWidth="1"/>
    <col min="10" max="10" width="24.2743362831858" style="4" customWidth="1"/>
    <col min="11" max="11" width="28.7522123893805" style="2" customWidth="1"/>
    <col min="12" max="12" width="24.283185840708" style="2" customWidth="1"/>
    <col min="13" max="16316" width="15.6283185840708" style="2" customWidth="1"/>
    <col min="16317" max="16384" width="15.6283185840708" style="2"/>
  </cols>
  <sheetData>
    <row r="1" s="1" customFormat="1" ht="78" customHeight="1" spans="1:236">
      <c r="A1" s="5" t="s">
        <v>0</v>
      </c>
      <c r="B1" s="5"/>
      <c r="C1" s="5"/>
      <c r="D1" s="5"/>
      <c r="E1" s="5"/>
      <c r="F1" s="5"/>
      <c r="G1" s="6"/>
      <c r="H1" s="5"/>
      <c r="I1" s="5"/>
      <c r="J1" s="7"/>
      <c r="K1" s="5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="1" customFormat="1" ht="40" customHeight="1" spans="1:236">
      <c r="A2" s="5" t="s">
        <v>1</v>
      </c>
      <c r="B2" s="5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10" t="s">
        <v>9</v>
      </c>
      <c r="J2" s="5" t="s">
        <v>10</v>
      </c>
      <c r="K2" s="5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="1" customFormat="1" ht="40" customHeight="1" spans="1:236">
      <c r="A3" s="1">
        <v>1</v>
      </c>
      <c r="B3" s="11" t="s">
        <v>12</v>
      </c>
      <c r="C3" s="12" t="s">
        <v>13</v>
      </c>
      <c r="D3" s="12" t="s">
        <v>14</v>
      </c>
      <c r="E3" s="13">
        <v>45</v>
      </c>
      <c r="F3" s="14" t="s">
        <v>15</v>
      </c>
      <c r="G3" s="14">
        <v>4</v>
      </c>
      <c r="H3" s="14">
        <v>0</v>
      </c>
      <c r="I3" s="14">
        <f>E3*G3*H3</f>
        <v>0</v>
      </c>
      <c r="J3" s="12"/>
      <c r="K3" s="12" t="s">
        <v>16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="1" customFormat="1" ht="40" customHeight="1" spans="1:236">
      <c r="A4" s="1">
        <v>2</v>
      </c>
      <c r="B4" s="11"/>
      <c r="C4" s="12"/>
      <c r="D4" s="12" t="s">
        <v>17</v>
      </c>
      <c r="E4" s="13">
        <v>34.1</v>
      </c>
      <c r="F4" s="13" t="s">
        <v>18</v>
      </c>
      <c r="G4" s="13">
        <v>1</v>
      </c>
      <c r="H4" s="14">
        <v>0</v>
      </c>
      <c r="I4" s="14">
        <f>E4*G4*H4</f>
        <v>0</v>
      </c>
      <c r="J4" s="12"/>
      <c r="K4" s="1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</row>
    <row r="5" s="1" customFormat="1" ht="35" customHeight="1" spans="1:236">
      <c r="A5" s="1">
        <v>3</v>
      </c>
      <c r="B5" s="15" t="s">
        <v>19</v>
      </c>
      <c r="C5" s="16" t="s">
        <v>20</v>
      </c>
      <c r="D5" s="12" t="s">
        <v>21</v>
      </c>
      <c r="E5" s="13">
        <v>4.76</v>
      </c>
      <c r="F5" s="14" t="s">
        <v>18</v>
      </c>
      <c r="G5" s="14">
        <v>1</v>
      </c>
      <c r="H5" s="14">
        <v>0</v>
      </c>
      <c r="I5" s="14">
        <f>E5*G5*H5</f>
        <v>0</v>
      </c>
      <c r="J5" s="12"/>
      <c r="K5" s="12" t="s">
        <v>22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</row>
    <row r="6" s="1" customFormat="1" ht="35" customHeight="1" spans="1:236">
      <c r="A6" s="1">
        <v>4</v>
      </c>
      <c r="B6" s="17"/>
      <c r="C6" s="18"/>
      <c r="D6" s="12" t="s">
        <v>23</v>
      </c>
      <c r="E6" s="13">
        <v>10.8</v>
      </c>
      <c r="F6" s="13" t="s">
        <v>18</v>
      </c>
      <c r="G6" s="13">
        <v>1</v>
      </c>
      <c r="H6" s="14">
        <v>0</v>
      </c>
      <c r="I6" s="14">
        <f>E6*G6*H6</f>
        <v>0</v>
      </c>
      <c r="J6" s="12"/>
      <c r="K6" s="1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</row>
    <row r="7" s="1" customFormat="1" ht="96" customHeight="1" spans="1:236">
      <c r="A7" s="1">
        <v>5</v>
      </c>
      <c r="B7" s="17"/>
      <c r="C7" s="19" t="s">
        <v>24</v>
      </c>
      <c r="D7" s="14" t="s">
        <v>25</v>
      </c>
      <c r="E7" s="20">
        <v>8.6</v>
      </c>
      <c r="F7" s="20" t="s">
        <v>18</v>
      </c>
      <c r="G7" s="20">
        <v>1</v>
      </c>
      <c r="H7" s="20">
        <v>0</v>
      </c>
      <c r="I7" s="20">
        <f>E7*G7*H7</f>
        <v>0</v>
      </c>
      <c r="J7" s="21" t="str">
        <f>_xlfn.DISPIMG("ID_B51A1CE5501A467CAFEF2DAECB468031",1)</f>
        <v>=DISPIMG("ID_B51A1CE5501A467CAFEF2DAECB468031",1)</v>
      </c>
      <c r="K7" s="12" t="s">
        <v>26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</row>
    <row r="8" s="1" customFormat="1" ht="55" customHeight="1" spans="1:236">
      <c r="A8" s="1">
        <v>6</v>
      </c>
      <c r="B8" s="17"/>
      <c r="C8" s="18"/>
      <c r="D8" s="11" t="s">
        <v>27</v>
      </c>
      <c r="E8" s="20">
        <v>3</v>
      </c>
      <c r="F8" s="13" t="s">
        <v>28</v>
      </c>
      <c r="G8" s="20">
        <v>1</v>
      </c>
      <c r="H8" s="22">
        <v>0</v>
      </c>
      <c r="I8" s="20">
        <f t="shared" ref="I8:I18" si="0">E8*G8*H8</f>
        <v>0</v>
      </c>
      <c r="J8" s="23"/>
      <c r="K8" s="1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</row>
    <row r="9" s="1" customFormat="1" ht="177" customHeight="1" spans="1:236">
      <c r="A9" s="1">
        <v>7</v>
      </c>
      <c r="B9" s="24"/>
      <c r="C9" s="1" t="s">
        <v>29</v>
      </c>
      <c r="D9" s="11" t="s">
        <v>30</v>
      </c>
      <c r="E9" s="20">
        <v>12.8</v>
      </c>
      <c r="F9" s="13" t="s">
        <v>18</v>
      </c>
      <c r="G9" s="20">
        <v>1</v>
      </c>
      <c r="H9" s="22">
        <v>0</v>
      </c>
      <c r="I9" s="20">
        <f t="shared" si="0"/>
        <v>0</v>
      </c>
      <c r="J9" s="24" t="str">
        <f>_xlfn.DISPIMG("ID_4FA71C262F4A4E908BD05904BDEA5791",1)</f>
        <v>=DISPIMG("ID_4FA71C262F4A4E908BD05904BDEA5791",1)</v>
      </c>
      <c r="K9" s="11" t="str">
        <f>_xlfn.DISPIMG("ID_A65432EF976749108B903C4D745B87ED",1)</f>
        <v>=DISPIMG("ID_A65432EF976749108B903C4D745B87ED",1)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</row>
    <row r="10" s="1" customFormat="1" ht="45" customHeight="1" spans="1:236">
      <c r="A10" s="1">
        <v>8</v>
      </c>
      <c r="B10" s="17" t="s">
        <v>31</v>
      </c>
      <c r="C10" s="25" t="s">
        <v>32</v>
      </c>
      <c r="D10" s="11" t="s">
        <v>33</v>
      </c>
      <c r="E10" s="20">
        <v>1</v>
      </c>
      <c r="F10" s="13" t="s">
        <v>34</v>
      </c>
      <c r="G10" s="20">
        <v>4</v>
      </c>
      <c r="H10" s="22">
        <v>0</v>
      </c>
      <c r="I10" s="20">
        <f t="shared" si="0"/>
        <v>0</v>
      </c>
      <c r="J10" s="11"/>
      <c r="K10" s="11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</row>
    <row r="11" s="1" customFormat="1" ht="62" customHeight="1" spans="1:236">
      <c r="A11" s="1">
        <v>9</v>
      </c>
      <c r="B11" s="17"/>
      <c r="C11" s="26" t="s">
        <v>35</v>
      </c>
      <c r="D11" s="11" t="s">
        <v>36</v>
      </c>
      <c r="E11" s="20">
        <v>1</v>
      </c>
      <c r="F11" s="13" t="s">
        <v>37</v>
      </c>
      <c r="G11" s="20">
        <v>4</v>
      </c>
      <c r="H11" s="27">
        <v>0</v>
      </c>
      <c r="I11" s="20">
        <f t="shared" si="0"/>
        <v>0</v>
      </c>
      <c r="J11" s="28"/>
      <c r="K11" s="15" t="s">
        <v>38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</row>
    <row r="12" s="1" customFormat="1" ht="62" customHeight="1" spans="1:236">
      <c r="A12" s="1">
        <v>10</v>
      </c>
      <c r="B12" s="17"/>
      <c r="C12" s="11" t="s">
        <v>39</v>
      </c>
      <c r="D12" s="11" t="s">
        <v>40</v>
      </c>
      <c r="E12" s="20">
        <v>12</v>
      </c>
      <c r="F12" s="13" t="s">
        <v>41</v>
      </c>
      <c r="G12" s="20">
        <v>4</v>
      </c>
      <c r="H12" s="27">
        <v>0</v>
      </c>
      <c r="I12" s="20">
        <f t="shared" si="0"/>
        <v>0</v>
      </c>
      <c r="J12" s="28"/>
      <c r="K12" s="2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</row>
    <row r="13" s="1" customFormat="1" ht="62" customHeight="1" spans="1:236">
      <c r="A13" s="1">
        <v>11</v>
      </c>
      <c r="B13" s="17"/>
      <c r="C13" s="25" t="s">
        <v>42</v>
      </c>
      <c r="D13" s="11" t="s">
        <v>43</v>
      </c>
      <c r="E13" s="20">
        <v>25.9</v>
      </c>
      <c r="F13" s="13" t="s">
        <v>44</v>
      </c>
      <c r="G13" s="20">
        <v>1</v>
      </c>
      <c r="H13" s="20">
        <v>0</v>
      </c>
      <c r="I13" s="20">
        <f t="shared" si="0"/>
        <v>0</v>
      </c>
      <c r="J13" s="29"/>
      <c r="K13" s="11" t="s">
        <v>45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</row>
    <row r="14" s="1" customFormat="1" ht="62" customHeight="1" spans="1:236">
      <c r="A14" s="1">
        <v>12</v>
      </c>
      <c r="B14" s="17"/>
      <c r="C14" s="25" t="s">
        <v>46</v>
      </c>
      <c r="D14" s="11" t="s">
        <v>47</v>
      </c>
      <c r="E14" s="20">
        <v>32</v>
      </c>
      <c r="F14" s="13" t="s">
        <v>44</v>
      </c>
      <c r="G14" s="20">
        <v>1</v>
      </c>
      <c r="H14" s="20">
        <v>0</v>
      </c>
      <c r="I14" s="20">
        <f t="shared" si="0"/>
        <v>0</v>
      </c>
      <c r="J14" s="29"/>
      <c r="K14" s="1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</row>
    <row r="15" s="1" customFormat="1" ht="62" customHeight="1" spans="1:236">
      <c r="A15" s="1">
        <v>13</v>
      </c>
      <c r="B15" s="24"/>
      <c r="C15" s="25" t="s">
        <v>48</v>
      </c>
      <c r="D15" s="11" t="s">
        <v>49</v>
      </c>
      <c r="E15" s="20">
        <v>1</v>
      </c>
      <c r="F15" s="13" t="s">
        <v>50</v>
      </c>
      <c r="G15" s="20">
        <v>1</v>
      </c>
      <c r="H15" s="20">
        <v>0</v>
      </c>
      <c r="I15" s="20">
        <f t="shared" si="0"/>
        <v>0</v>
      </c>
      <c r="J15" s="29"/>
      <c r="K15" s="11" t="s">
        <v>51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</row>
    <row r="16" s="1" customFormat="1" ht="69" customHeight="1" spans="1:236">
      <c r="A16" s="1">
        <v>14</v>
      </c>
      <c r="B16" s="11" t="s">
        <v>52</v>
      </c>
      <c r="C16" s="30" t="s">
        <v>53</v>
      </c>
      <c r="D16" s="11" t="s">
        <v>54</v>
      </c>
      <c r="E16" s="20">
        <v>24.8</v>
      </c>
      <c r="F16" s="13" t="s">
        <v>15</v>
      </c>
      <c r="G16" s="20">
        <v>1</v>
      </c>
      <c r="H16" s="20">
        <v>0</v>
      </c>
      <c r="I16" s="20">
        <f t="shared" si="0"/>
        <v>0</v>
      </c>
      <c r="J16" s="29" t="str">
        <f>_xlfn.DISPIMG("ID_D2764C4B1663442D82873EBC69632204",1)</f>
        <v>=DISPIMG("ID_D2764C4B1663442D82873EBC69632204",1)</v>
      </c>
      <c r="K16" s="1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</row>
    <row r="17" s="1" customFormat="1" ht="69" customHeight="1" spans="1:236">
      <c r="A17" s="1">
        <v>15</v>
      </c>
      <c r="B17" s="11"/>
      <c r="C17" s="25"/>
      <c r="D17" s="11" t="s">
        <v>55</v>
      </c>
      <c r="E17" s="20">
        <v>1</v>
      </c>
      <c r="F17" s="13" t="s">
        <v>50</v>
      </c>
      <c r="G17" s="20">
        <v>1</v>
      </c>
      <c r="H17" s="20">
        <v>0</v>
      </c>
      <c r="I17" s="20">
        <f t="shared" si="0"/>
        <v>0</v>
      </c>
      <c r="J17" s="29"/>
      <c r="K17" s="11" t="s">
        <v>51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</row>
    <row r="18" s="1" customFormat="1" ht="76.5" spans="1:236">
      <c r="A18" s="1">
        <v>16</v>
      </c>
      <c r="B18" s="11"/>
      <c r="C18" s="25" t="s">
        <v>56</v>
      </c>
      <c r="D18" s="11" t="s">
        <v>57</v>
      </c>
      <c r="E18" s="20">
        <v>25.76</v>
      </c>
      <c r="F18" s="13" t="s">
        <v>18</v>
      </c>
      <c r="G18" s="20">
        <v>1</v>
      </c>
      <c r="H18" s="14">
        <v>0</v>
      </c>
      <c r="I18" s="20">
        <f t="shared" si="0"/>
        <v>0</v>
      </c>
      <c r="J18" s="11" t="str">
        <f>_xlfn.DISPIMG("ID_2F9B2E15ACEC4553A9EDA3390B8416EF",1)</f>
        <v>=DISPIMG("ID_2F9B2E15ACEC4553A9EDA3390B8416EF",1)</v>
      </c>
      <c r="K18" s="11"/>
      <c r="L18" s="3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</row>
    <row r="19" s="1" customFormat="1" ht="85" customHeight="1" spans="1:236">
      <c r="A19" s="1">
        <v>18</v>
      </c>
      <c r="B19" s="11"/>
      <c r="C19" s="1" t="s">
        <v>58</v>
      </c>
      <c r="D19" s="11" t="s">
        <v>59</v>
      </c>
      <c r="E19" s="11">
        <v>2.16</v>
      </c>
      <c r="F19" s="20" t="s">
        <v>18</v>
      </c>
      <c r="G19" s="20">
        <v>1</v>
      </c>
      <c r="H19" s="22">
        <v>0</v>
      </c>
      <c r="I19" s="20">
        <v>0</v>
      </c>
      <c r="J19" s="15" t="str">
        <f>_xlfn.DISPIMG("ID_F978651E32AA45C78D1B627911FB4E1B",1)</f>
        <v>=DISPIMG("ID_F978651E32AA45C78D1B627911FB4E1B",1)</v>
      </c>
      <c r="K19" s="11"/>
      <c r="L19" s="3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</row>
    <row r="20" s="1" customFormat="1" ht="100" customHeight="1" spans="1:236">
      <c r="A20" s="1">
        <v>19</v>
      </c>
      <c r="B20" s="11"/>
      <c r="C20" s="1"/>
      <c r="D20" s="11" t="s">
        <v>60</v>
      </c>
      <c r="E20" s="20">
        <v>2</v>
      </c>
      <c r="F20" s="13" t="s">
        <v>61</v>
      </c>
      <c r="G20" s="20">
        <v>1</v>
      </c>
      <c r="H20" s="22">
        <v>0</v>
      </c>
      <c r="I20" s="20">
        <v>0</v>
      </c>
      <c r="J20" s="24"/>
      <c r="K20" s="11"/>
      <c r="L20" s="3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</row>
    <row r="21" s="1" customFormat="1" ht="155" customHeight="1" spans="1:236">
      <c r="A21" s="1">
        <v>20</v>
      </c>
      <c r="B21" s="11" t="s">
        <v>62</v>
      </c>
      <c r="C21" s="11" t="s">
        <v>63</v>
      </c>
      <c r="D21" s="11" t="s">
        <v>64</v>
      </c>
      <c r="E21" s="11">
        <v>1</v>
      </c>
      <c r="F21" s="11" t="s">
        <v>50</v>
      </c>
      <c r="G21" s="11">
        <v>1</v>
      </c>
      <c r="H21" s="11">
        <v>0</v>
      </c>
      <c r="I21" s="20">
        <v>0</v>
      </c>
      <c r="J21" s="11" t="str">
        <f>_xlfn.DISPIMG("ID_7E060D68BB794161A798608D846BE945",1)</f>
        <v>=DISPIMG("ID_7E060D68BB794161A798608D846BE945",1)</v>
      </c>
      <c r="K21" s="11" t="s">
        <v>65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</row>
    <row r="22" s="1" customFormat="1" ht="155" customHeight="1" spans="1:236">
      <c r="A22" s="1">
        <v>21</v>
      </c>
      <c r="B22" s="15" t="s">
        <v>66</v>
      </c>
      <c r="C22" s="32" t="s">
        <v>67</v>
      </c>
      <c r="D22" s="11" t="s">
        <v>68</v>
      </c>
      <c r="E22" s="11">
        <v>1</v>
      </c>
      <c r="F22" s="11" t="s">
        <v>50</v>
      </c>
      <c r="G22" s="11">
        <v>1</v>
      </c>
      <c r="H22" s="24">
        <v>0</v>
      </c>
      <c r="I22" s="11">
        <v>0</v>
      </c>
      <c r="J22" s="11"/>
      <c r="K22" s="1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</row>
    <row r="23" s="1" customFormat="1" ht="35" customHeight="1" spans="1:236">
      <c r="A23" s="1">
        <v>22</v>
      </c>
      <c r="B23" s="11" t="s">
        <v>69</v>
      </c>
      <c r="C23" s="26" t="s">
        <v>70</v>
      </c>
      <c r="D23" s="11" t="s">
        <v>71</v>
      </c>
      <c r="E23" s="20">
        <v>2</v>
      </c>
      <c r="F23" s="13" t="s">
        <v>61</v>
      </c>
      <c r="G23" s="20">
        <v>1</v>
      </c>
      <c r="H23" s="22">
        <v>0</v>
      </c>
      <c r="I23" s="14">
        <v>0</v>
      </c>
      <c r="J23" s="11"/>
      <c r="K23" s="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</row>
    <row r="24" s="1" customFormat="1" ht="35" customHeight="1" spans="1:236">
      <c r="A24" s="1">
        <v>23</v>
      </c>
      <c r="B24" s="11"/>
      <c r="C24" s="26" t="s">
        <v>72</v>
      </c>
      <c r="D24" s="11" t="s">
        <v>73</v>
      </c>
      <c r="E24" s="20">
        <v>4</v>
      </c>
      <c r="F24" s="20" t="s">
        <v>74</v>
      </c>
      <c r="G24" s="20">
        <v>1</v>
      </c>
      <c r="H24" s="22">
        <v>0</v>
      </c>
      <c r="I24" s="14">
        <v>0</v>
      </c>
      <c r="J24" s="11"/>
      <c r="K24" s="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</row>
    <row r="25" s="1" customFormat="1" ht="35" customHeight="1" spans="1:236">
      <c r="A25" s="1">
        <v>24</v>
      </c>
      <c r="B25" s="11"/>
      <c r="C25" s="26"/>
      <c r="D25" s="11" t="s">
        <v>75</v>
      </c>
      <c r="E25" s="20">
        <v>2</v>
      </c>
      <c r="F25" s="20" t="s">
        <v>76</v>
      </c>
      <c r="G25" s="20">
        <v>1</v>
      </c>
      <c r="H25" s="22">
        <v>0</v>
      </c>
      <c r="I25" s="14">
        <v>0</v>
      </c>
      <c r="J25" s="11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</row>
    <row r="26" s="1" customFormat="1" ht="61" customHeight="1" spans="1:236">
      <c r="A26" s="1">
        <v>25</v>
      </c>
      <c r="B26" s="11"/>
      <c r="C26" s="26" t="s">
        <v>77</v>
      </c>
      <c r="D26" s="1" t="s">
        <v>77</v>
      </c>
      <c r="E26" s="20">
        <v>1</v>
      </c>
      <c r="F26" s="20" t="s">
        <v>50</v>
      </c>
      <c r="G26" s="20">
        <v>1</v>
      </c>
      <c r="H26" s="20">
        <v>4000</v>
      </c>
      <c r="I26" s="20">
        <v>4000</v>
      </c>
      <c r="K26" s="11" t="s">
        <v>78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</row>
    <row r="27" s="1" customFormat="1" ht="35" customHeight="1" spans="1:236">
      <c r="A27" s="1">
        <v>26</v>
      </c>
      <c r="B27" s="33" t="s">
        <v>79</v>
      </c>
      <c r="C27" s="34"/>
      <c r="D27" s="34"/>
      <c r="E27" s="34"/>
      <c r="F27" s="34"/>
      <c r="G27" s="35"/>
      <c r="H27" s="36"/>
      <c r="I27" s="37">
        <v>0</v>
      </c>
      <c r="J27" s="11"/>
      <c r="K27" s="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</row>
    <row r="28" s="1" customFormat="1" ht="35" customHeight="1" spans="1:236">
      <c r="A28" s="1">
        <v>27</v>
      </c>
      <c r="B28" s="33" t="s">
        <v>80</v>
      </c>
      <c r="C28" s="34"/>
      <c r="D28" s="34"/>
      <c r="E28" s="34"/>
      <c r="F28" s="34"/>
      <c r="G28" s="35"/>
      <c r="H28" s="36"/>
      <c r="I28" s="38">
        <v>0</v>
      </c>
      <c r="J28" s="11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</row>
    <row r="29" s="1" customFormat="1" ht="35" customHeight="1" spans="1:236">
      <c r="A29" s="1">
        <v>28</v>
      </c>
      <c r="B29" s="33" t="s">
        <v>81</v>
      </c>
      <c r="C29" s="34"/>
      <c r="D29" s="34"/>
      <c r="E29" s="34"/>
      <c r="F29" s="34"/>
      <c r="G29" s="35"/>
      <c r="H29" s="36"/>
      <c r="I29" s="39">
        <v>0</v>
      </c>
      <c r="J29" s="11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</row>
  </sheetData>
  <mergeCells count="22">
    <mergeCell ref="A1:K1"/>
    <mergeCell ref="B27:H27"/>
    <mergeCell ref="B28:H28"/>
    <mergeCell ref="B29:H29"/>
    <mergeCell ref="B3:B4"/>
    <mergeCell ref="B5:B9"/>
    <mergeCell ref="B10:B15"/>
    <mergeCell ref="B16:B20"/>
    <mergeCell ref="B23:B26"/>
    <mergeCell ref="C3:C4"/>
    <mergeCell ref="C5:C6"/>
    <mergeCell ref="C7:C8"/>
    <mergeCell ref="C16:C17"/>
    <mergeCell ref="C19:C20"/>
    <mergeCell ref="C24:C25"/>
    <mergeCell ref="J3:J4"/>
    <mergeCell ref="J7:J8"/>
    <mergeCell ref="J19:J20"/>
    <mergeCell ref="K3:K4"/>
    <mergeCell ref="K5:K6"/>
    <mergeCell ref="K11:K12"/>
    <mergeCell ref="L19:L20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哲学家</cp:lastModifiedBy>
  <dcterms:created xsi:type="dcterms:W3CDTF">2026-03-07T21:50:00Z</dcterms:created>
  <dcterms:modified xsi:type="dcterms:W3CDTF">2026-05-15T02:26:30Z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BB52ADF7D25241E990D7CD021968A6F0_13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